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A4D39025-8944-4F7A-AECF-9EBC53216508}" xr6:coauthVersionLast="47" xr6:coauthVersionMax="47" xr10:uidLastSave="{00000000-0000-0000-0000-000000000000}"/>
  <bookViews>
    <workbookView xWindow="-108" yWindow="-108" windowWidth="23256" windowHeight="12456" xr2:uid="{A4DF14AC-0FAB-468E-B142-B13E5BCB68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" i="1" l="1"/>
  <c r="D33" i="1"/>
  <c r="E33" i="1"/>
  <c r="F33" i="1"/>
  <c r="G33" i="1"/>
  <c r="H33" i="1"/>
</calcChain>
</file>

<file path=xl/sharedStrings.xml><?xml version="1.0" encoding="utf-8"?>
<sst xmlns="http://schemas.openxmlformats.org/spreadsheetml/2006/main" count="66" uniqueCount="65">
  <si>
    <t>Report as on 02/03/2026</t>
  </si>
  <si>
    <t>(Amt. in Lacs)</t>
  </si>
  <si>
    <t>SL NO.</t>
  </si>
  <si>
    <t>DISTRICT</t>
  </si>
  <si>
    <t>NO OF APPLICANTS</t>
  </si>
  <si>
    <t>PROJECT APPROVED AMOUNT</t>
  </si>
  <si>
    <t>NO OF PROJECT SANCTIONED</t>
  </si>
  <si>
    <t>LOAN AMOUNT SANCTIONED</t>
  </si>
  <si>
    <t>SUBSIDY DISBURSED</t>
  </si>
  <si>
    <t xml:space="preserve">PENDING </t>
  </si>
  <si>
    <t>BANKS WITH PENDING APPLICATIONS</t>
  </si>
  <si>
    <t>REJECTED</t>
  </si>
  <si>
    <t>ANJAW</t>
  </si>
  <si>
    <t>BICHOM</t>
  </si>
  <si>
    <t>CHANGLANG</t>
  </si>
  <si>
    <t>DIBANG VALLEY</t>
  </si>
  <si>
    <t>EAST KAMENG</t>
  </si>
  <si>
    <t>EAST SIANG</t>
  </si>
  <si>
    <t>KAMLE</t>
  </si>
  <si>
    <t>KEYI PANYOR</t>
  </si>
  <si>
    <t>KRA DADI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</si>
  <si>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</si>
  <si>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</si>
  <si>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</si>
  <si>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</si>
  <si>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</si>
  <si>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</si>
  <si>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</si>
  <si>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</si>
  <si>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PAKKE KESSANG</t>
  </si>
  <si>
    <t>PAPUMPARE</t>
  </si>
  <si>
    <t xml:space="preserve">SHI YOMI </t>
  </si>
  <si>
    <t>SIANG</t>
  </si>
  <si>
    <t>TAWANG</t>
  </si>
  <si>
    <t>TIRAP</t>
  </si>
  <si>
    <t>UPPER SIANG</t>
  </si>
  <si>
    <t>UPPER SUBANSIRI</t>
  </si>
  <si>
    <t>WEST KAMENG</t>
  </si>
  <si>
    <t>WEST SIANG</t>
  </si>
  <si>
    <t>Total</t>
  </si>
  <si>
    <t>DISTRICT WISE DDUSY REPORT 2025-2026</t>
  </si>
  <si>
    <t>SBI(26)</t>
  </si>
  <si>
    <t>SBI(10)</t>
  </si>
  <si>
    <t>AXIS(2), HDFC(2), ICICI(1), PNB(1), SBI(31)</t>
  </si>
  <si>
    <t>APRB(1), AXIS(2), CANARA(2), CBI(1), HDFC(2), ICICI(2), PNB(2), SBI(4)</t>
  </si>
  <si>
    <t>APRB(7), BOB(2), BOI(1), BOM(1), CANARA(1), HDFC(1), ICICI(1), IDBI(1), PNB(2), SBI(15)</t>
  </si>
  <si>
    <t>APRB(11), SBI(4)</t>
  </si>
  <si>
    <t>APRB(19), SBI(19)</t>
  </si>
  <si>
    <t>APRB(9), HDFC(5), PNB(8), SBI(21)</t>
  </si>
  <si>
    <t>CBI(2), SBI(34)</t>
  </si>
  <si>
    <t>ICICI(1), SBI(17)</t>
  </si>
  <si>
    <t>APRB(23), BOI(3), CANARA(4), PNB(7), SBI(5)</t>
  </si>
  <si>
    <t>APRB(21), SBI(17)</t>
  </si>
  <si>
    <t>APRB(1), AXIS(1), BOB(3), CANARA(3), CBI(3), HDFC(4), ICICI(1), PNB(3), SBI(17)</t>
  </si>
  <si>
    <t>APRB(3), BOB(10), BOI(3), CANARA(11), CBI(1), HDFC(1), ICICI(3), PNB(6), SBI(34)</t>
  </si>
  <si>
    <t>APRB(10), SBI(4)</t>
  </si>
  <si>
    <t>APRB(13), AXIS(1), BOB(2), BOI(1), CANARA(1), CBI(7), HDFC(6), ICICI(2), IDBI(2), INDIAN(1), PSB(2), SBI(28), UCO(2)</t>
  </si>
  <si>
    <t>SBI(28)</t>
  </si>
  <si>
    <t>APRB(17), SBI(19)</t>
  </si>
  <si>
    <t>CANARA(2), CBI(3), HDFC(4), ICICI(8), PNB(1), SBI(30)</t>
  </si>
  <si>
    <t>APRB(7), SBI(29)</t>
  </si>
  <si>
    <t>APRB(8), CBI(6), SBI(7)</t>
  </si>
  <si>
    <t>SBI(19)</t>
  </si>
  <si>
    <t>APRB(2), BOB(2), CANARA(3), SBI(15)</t>
  </si>
  <si>
    <t>*12 nos. of applications are yet to be allocated to the banks.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</si>
</sst>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000000"/>
      <name val="Aptos"/>
      <family val="2"/>
    </font>
    <font>
      <sz val="11"/>
      <color rgb="FF000000"/>
      <name val="Calibri"/>
      <family val="2"/>
      <scheme val="minor"/>
    </font>
    <font>
      <sz val="10"/>
      <color rgb="FF000000"/>
      <name val="Aptos"/>
      <family val="2"/>
    </font>
    <font>
      <b/>
      <sz val="9"/>
      <color rgb="FF000000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6" fillId="0" borderId="9" xfId="0" applyFont="1" applyBorder="1"/>
    <xf numFmtId="0" fontId="0" fillId="0" borderId="9" xfId="0" applyBorder="1"/>
    <xf numFmtId="0" fontId="6" fillId="0" borderId="9" xfId="0" applyFont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vertical="center" wrapText="1"/>
    </xf>
    <xf numFmtId="0" fontId="5" fillId="3" borderId="12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left" vertical="center"/>
    </xf>
    <xf numFmtId="0" fontId="5" fillId="4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8A880-0A53-42A1-B523-36C867DAE1DD}">
  <dimension ref="A1:J34"/>
  <sheetViews>
    <sheetView tabSelected="1" topLeftCell="A9" workbookViewId="0">
      <selection activeCell="N27" sqref="N27"/>
    </sheetView>
  </sheetViews>
  <sheetFormatPr defaultRowHeight="14.4" x14ac:dyDescent="0.3"/>
  <cols>
    <col min="1" max="1" width="4.21875" bestFit="1" customWidth="1"/>
    <col min="2" max="2" width="16.5546875" bestFit="1" customWidth="1"/>
    <col min="3" max="3" width="10.5546875" bestFit="1" customWidth="1"/>
    <col min="4" max="4" width="9.77734375" bestFit="1" customWidth="1"/>
    <col min="6" max="6" width="11.33203125" bestFit="1" customWidth="1"/>
    <col min="7" max="7" width="10.109375" bestFit="1" customWidth="1"/>
    <col min="8" max="8" width="8.33203125" bestFit="1" customWidth="1"/>
    <col min="9" max="9" width="22.109375" customWidth="1"/>
    <col min="10" max="10" width="8.6640625" customWidth="1"/>
  </cols>
  <sheetData>
    <row r="1" spans="1:10" ht="21" customHeight="1" x14ac:dyDescent="0.3">
      <c r="A1" s="15">
        <v>101</v>
      </c>
      <c r="B1" s="16"/>
      <c r="C1" s="16"/>
      <c r="D1" s="16"/>
      <c r="E1" s="16"/>
      <c r="F1" s="16"/>
      <c r="G1" s="16"/>
      <c r="H1" s="16"/>
      <c r="I1" s="16"/>
      <c r="J1" s="17"/>
    </row>
    <row r="2" spans="1:10" ht="18" x14ac:dyDescent="0.35">
      <c r="A2" s="18" t="s">
        <v>40</v>
      </c>
      <c r="B2" s="19"/>
      <c r="C2" s="19"/>
      <c r="D2" s="19"/>
      <c r="E2" s="19"/>
      <c r="F2" s="19"/>
      <c r="G2" s="19"/>
      <c r="H2" s="19"/>
      <c r="I2" s="19"/>
      <c r="J2" s="20"/>
    </row>
    <row r="3" spans="1:10" ht="18" x14ac:dyDescent="0.35">
      <c r="A3" s="18" t="s">
        <v>0</v>
      </c>
      <c r="B3" s="19"/>
      <c r="C3" s="19"/>
      <c r="D3" s="19"/>
      <c r="E3" s="19"/>
      <c r="F3" s="19"/>
      <c r="G3" s="19"/>
      <c r="H3" s="19"/>
      <c r="I3" s="19"/>
      <c r="J3" s="20"/>
    </row>
    <row r="4" spans="1:10" x14ac:dyDescent="0.3">
      <c r="A4" s="21" t="s">
        <v>1</v>
      </c>
      <c r="B4" s="22"/>
      <c r="C4" s="22"/>
      <c r="D4" s="22"/>
      <c r="E4" s="22"/>
      <c r="F4" s="22"/>
      <c r="G4" s="22"/>
      <c r="H4" s="22"/>
      <c r="I4" s="22"/>
      <c r="J4" s="23"/>
    </row>
    <row r="5" spans="1:10" ht="55.2" x14ac:dyDescent="0.3">
      <c r="A5" s="1" t="s">
        <v>2</v>
      </c>
      <c r="B5" s="1" t="s">
        <v>3</v>
      </c>
      <c r="C5" s="1" t="s">
        <v>4</v>
      </c>
      <c r="D5" s="2" t="s">
        <v>5</v>
      </c>
      <c r="E5" s="1" t="s">
        <v>6</v>
      </c>
      <c r="F5" s="2" t="s">
        <v>7</v>
      </c>
      <c r="G5" s="2" t="s">
        <v>8</v>
      </c>
      <c r="H5" s="1" t="s">
        <v>9</v>
      </c>
      <c r="I5" s="1" t="s">
        <v>10</v>
      </c>
      <c r="J5" s="10" t="s">
        <v>11</v>
      </c>
    </row>
    <row r="6" spans="1:10" x14ac:dyDescent="0.3">
      <c r="A6" s="3">
        <v>1</v>
      </c>
      <c r="B6" s="4" t="s">
        <v>12</v>
      </c>
      <c r="C6" s="7">
        <v>26</v>
      </c>
      <c r="D6" s="7">
        <v>1199.57</v>
      </c>
      <c r="E6" s="7">
        <v>0</v>
      </c>
      <c r="F6" s="7">
        <v>0</v>
      </c>
      <c r="G6" s="7">
        <v>0</v>
      </c>
      <c r="H6" s="7">
        <v>26</v>
      </c>
      <c r="I6" s="8" t="s">
        <v>41</v>
      </c>
      <c r="J6" s="5"/>
    </row>
    <row r="7" spans="1:10" x14ac:dyDescent="0.3">
      <c r="A7" s="3">
        <v>2</v>
      </c>
      <c r="B7" s="4" t="s">
        <v>13</v>
      </c>
      <c r="C7" s="7">
        <v>11</v>
      </c>
      <c r="D7" s="7">
        <v>394</v>
      </c>
      <c r="E7" s="7">
        <v>1</v>
      </c>
      <c r="F7" s="7">
        <v>10.5</v>
      </c>
      <c r="G7" s="7">
        <v>14</v>
      </c>
      <c r="H7" s="7">
        <v>10</v>
      </c>
      <c r="I7" s="8" t="s">
        <v>42</v>
      </c>
      <c r="J7" s="5"/>
    </row>
    <row r="8" spans="1:10" ht="27.6" x14ac:dyDescent="0.3">
      <c r="A8" s="6">
        <v>3</v>
      </c>
      <c r="B8" s="11" t="s">
        <v>14</v>
      </c>
      <c r="C8" s="7">
        <v>48</v>
      </c>
      <c r="D8" s="7">
        <v>1367.4</v>
      </c>
      <c r="E8" s="7">
        <v>0</v>
      </c>
      <c r="F8" s="7">
        <v>0</v>
      </c>
      <c r="G8" s="7">
        <v>0</v>
      </c>
      <c r="H8" s="7">
        <v>48</v>
      </c>
      <c r="I8" s="8" t="s">
        <v>43</v>
      </c>
      <c r="J8" s="5"/>
    </row>
    <row r="9" spans="1:10" x14ac:dyDescent="0.3">
      <c r="A9" s="3">
        <v>4</v>
      </c>
      <c r="B9" s="4" t="s">
        <v>15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8"/>
      <c r="J9" s="5"/>
    </row>
    <row r="10" spans="1:10" ht="41.4" x14ac:dyDescent="0.3">
      <c r="A10" s="6">
        <v>5</v>
      </c>
      <c r="B10" s="11" t="s">
        <v>16</v>
      </c>
      <c r="C10" s="7">
        <v>18</v>
      </c>
      <c r="D10" s="7">
        <v>836.86</v>
      </c>
      <c r="E10" s="7">
        <v>2</v>
      </c>
      <c r="F10" s="7">
        <v>30</v>
      </c>
      <c r="G10" s="7">
        <v>40</v>
      </c>
      <c r="H10" s="7">
        <v>16</v>
      </c>
      <c r="I10" s="8" t="s">
        <v>44</v>
      </c>
      <c r="J10" s="5"/>
    </row>
    <row r="11" spans="1:10" ht="41.4" x14ac:dyDescent="0.3">
      <c r="A11" s="6">
        <v>6</v>
      </c>
      <c r="B11" s="11" t="s">
        <v>17</v>
      </c>
      <c r="C11" s="7">
        <v>38</v>
      </c>
      <c r="D11" s="7">
        <v>1835.01</v>
      </c>
      <c r="E11" s="7">
        <v>6</v>
      </c>
      <c r="F11" s="7">
        <v>89.78</v>
      </c>
      <c r="G11" s="7">
        <v>119.71</v>
      </c>
      <c r="H11" s="7">
        <v>32</v>
      </c>
      <c r="I11" s="8" t="s">
        <v>45</v>
      </c>
      <c r="J11" s="5"/>
    </row>
    <row r="12" spans="1:10" x14ac:dyDescent="0.3">
      <c r="A12" s="3">
        <v>7</v>
      </c>
      <c r="B12" s="4" t="s">
        <v>18</v>
      </c>
      <c r="C12" s="7">
        <v>28</v>
      </c>
      <c r="D12" s="7">
        <v>1380</v>
      </c>
      <c r="E12" s="7">
        <v>2</v>
      </c>
      <c r="F12" s="7">
        <v>30</v>
      </c>
      <c r="G12" s="7">
        <v>40</v>
      </c>
      <c r="H12" s="7">
        <v>26</v>
      </c>
      <c r="I12" s="8" t="s">
        <v>41</v>
      </c>
      <c r="J12" s="5"/>
    </row>
    <row r="13" spans="1:10" x14ac:dyDescent="0.3">
      <c r="A13" s="3">
        <v>8</v>
      </c>
      <c r="B13" s="4" t="s">
        <v>19</v>
      </c>
      <c r="C13" s="7">
        <v>15</v>
      </c>
      <c r="D13" s="7">
        <v>670</v>
      </c>
      <c r="E13" s="7">
        <v>0</v>
      </c>
      <c r="F13" s="7">
        <v>0</v>
      </c>
      <c r="G13" s="7">
        <v>0</v>
      </c>
      <c r="H13" s="7">
        <v>15</v>
      </c>
      <c r="I13" s="8" t="s">
        <v>46</v>
      </c>
      <c r="J13" s="5"/>
    </row>
    <row r="14" spans="1:10" x14ac:dyDescent="0.3">
      <c r="A14" s="6">
        <v>9</v>
      </c>
      <c r="B14" s="11" t="s">
        <v>20</v>
      </c>
      <c r="C14" s="7">
        <v>38</v>
      </c>
      <c r="D14" s="7">
        <v>1900</v>
      </c>
      <c r="E14" s="7">
        <v>0</v>
      </c>
      <c r="F14" s="7">
        <v>0</v>
      </c>
      <c r="G14" s="7">
        <v>0</v>
      </c>
      <c r="H14" s="7">
        <v>38</v>
      </c>
      <c r="I14" s="8" t="s">
        <v>47</v>
      </c>
      <c r="J14" s="5"/>
    </row>
    <row r="15" spans="1:10" x14ac:dyDescent="0.3">
      <c r="A15" s="3">
        <v>10</v>
      </c>
      <c r="B15" s="4" t="s">
        <v>21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8"/>
      <c r="J15" s="5"/>
    </row>
    <row r="16" spans="1:10" ht="27.6" x14ac:dyDescent="0.3">
      <c r="A16" s="6">
        <v>11</v>
      </c>
      <c r="B16" s="11" t="s">
        <v>22</v>
      </c>
      <c r="C16" s="7">
        <v>43</v>
      </c>
      <c r="D16" s="7">
        <v>1958.25</v>
      </c>
      <c r="E16" s="7">
        <v>0</v>
      </c>
      <c r="F16" s="7">
        <v>0</v>
      </c>
      <c r="G16" s="7">
        <v>0</v>
      </c>
      <c r="H16" s="7">
        <v>43</v>
      </c>
      <c r="I16" s="8" t="s">
        <v>48</v>
      </c>
      <c r="J16" s="5"/>
    </row>
    <row r="17" spans="1:10" x14ac:dyDescent="0.3">
      <c r="A17" s="3">
        <v>12</v>
      </c>
      <c r="B17" s="4" t="s">
        <v>23</v>
      </c>
      <c r="C17" s="7">
        <v>40</v>
      </c>
      <c r="D17" s="7">
        <v>1940.2</v>
      </c>
      <c r="E17" s="7">
        <v>4</v>
      </c>
      <c r="F17" s="7">
        <v>60</v>
      </c>
      <c r="G17" s="7">
        <v>80</v>
      </c>
      <c r="H17" s="7">
        <v>36</v>
      </c>
      <c r="I17" s="8" t="s">
        <v>49</v>
      </c>
      <c r="J17" s="5"/>
    </row>
    <row r="18" spans="1:10" x14ac:dyDescent="0.3">
      <c r="A18" s="3">
        <v>13</v>
      </c>
      <c r="B18" s="4" t="s">
        <v>24</v>
      </c>
      <c r="C18" s="7">
        <v>18</v>
      </c>
      <c r="D18" s="7">
        <v>773</v>
      </c>
      <c r="E18" s="7">
        <v>0</v>
      </c>
      <c r="F18" s="7">
        <v>0</v>
      </c>
      <c r="G18" s="7">
        <v>0</v>
      </c>
      <c r="H18" s="7">
        <v>18</v>
      </c>
      <c r="I18" s="8" t="s">
        <v>50</v>
      </c>
      <c r="J18" s="5"/>
    </row>
    <row r="19" spans="1:10" ht="42" customHeight="1" x14ac:dyDescent="0.3">
      <c r="A19" s="6">
        <v>14</v>
      </c>
      <c r="B19" s="12" t="s">
        <v>25</v>
      </c>
      <c r="C19" s="7">
        <v>58</v>
      </c>
      <c r="D19" s="7">
        <v>2760.58</v>
      </c>
      <c r="E19" s="7">
        <v>16</v>
      </c>
      <c r="F19" s="7">
        <v>224.97</v>
      </c>
      <c r="G19" s="7">
        <v>299.95999999999998</v>
      </c>
      <c r="H19" s="7">
        <v>42</v>
      </c>
      <c r="I19" s="8" t="s">
        <v>51</v>
      </c>
      <c r="J19" s="5"/>
    </row>
    <row r="20" spans="1:10" x14ac:dyDescent="0.3">
      <c r="A20" s="3">
        <v>15</v>
      </c>
      <c r="B20" s="4" t="s">
        <v>26</v>
      </c>
      <c r="C20" s="7">
        <v>38</v>
      </c>
      <c r="D20" s="7">
        <v>1859.42</v>
      </c>
      <c r="E20" s="7">
        <v>0</v>
      </c>
      <c r="F20" s="7">
        <v>0</v>
      </c>
      <c r="G20" s="7">
        <v>0</v>
      </c>
      <c r="H20" s="7">
        <v>38</v>
      </c>
      <c r="I20" s="8" t="s">
        <v>52</v>
      </c>
      <c r="J20" s="5"/>
    </row>
    <row r="21" spans="1:10" ht="55.2" x14ac:dyDescent="0.3">
      <c r="A21" s="6">
        <v>16</v>
      </c>
      <c r="B21" s="11" t="s">
        <v>27</v>
      </c>
      <c r="C21" s="7">
        <v>37</v>
      </c>
      <c r="D21" s="7">
        <v>1850</v>
      </c>
      <c r="E21" s="7">
        <v>1</v>
      </c>
      <c r="F21" s="7">
        <v>15</v>
      </c>
      <c r="G21" s="7">
        <v>20</v>
      </c>
      <c r="H21" s="7">
        <v>36</v>
      </c>
      <c r="I21" s="8" t="s">
        <v>53</v>
      </c>
      <c r="J21" s="5"/>
    </row>
    <row r="22" spans="1:10" ht="55.2" x14ac:dyDescent="0.3">
      <c r="A22" s="6">
        <v>17</v>
      </c>
      <c r="B22" s="13" t="s">
        <v>28</v>
      </c>
      <c r="C22" s="7">
        <v>73</v>
      </c>
      <c r="D22" s="7">
        <v>2858.19</v>
      </c>
      <c r="E22" s="7">
        <v>0</v>
      </c>
      <c r="F22" s="7">
        <v>0</v>
      </c>
      <c r="G22" s="7">
        <v>0</v>
      </c>
      <c r="H22" s="7">
        <v>73</v>
      </c>
      <c r="I22" s="8" t="s">
        <v>54</v>
      </c>
      <c r="J22" s="5"/>
    </row>
    <row r="23" spans="1:10" x14ac:dyDescent="0.3">
      <c r="A23" s="3">
        <v>18</v>
      </c>
      <c r="B23" s="4" t="s">
        <v>29</v>
      </c>
      <c r="C23" s="7">
        <v>14</v>
      </c>
      <c r="D23" s="7">
        <v>595</v>
      </c>
      <c r="E23" s="7">
        <v>0</v>
      </c>
      <c r="F23" s="7">
        <v>0</v>
      </c>
      <c r="G23" s="7">
        <v>0</v>
      </c>
      <c r="H23" s="7">
        <v>14</v>
      </c>
      <c r="I23" s="8" t="s">
        <v>55</v>
      </c>
      <c r="J23" s="5"/>
    </row>
    <row r="24" spans="1:10" ht="82.8" x14ac:dyDescent="0.3">
      <c r="A24" s="6">
        <v>19</v>
      </c>
      <c r="B24" s="13" t="s">
        <v>30</v>
      </c>
      <c r="C24" s="7">
        <v>84</v>
      </c>
      <c r="D24" s="7">
        <v>4072.34</v>
      </c>
      <c r="E24" s="7">
        <v>16</v>
      </c>
      <c r="F24" s="7">
        <v>233.1</v>
      </c>
      <c r="G24" s="7">
        <v>310.8</v>
      </c>
      <c r="H24" s="7">
        <v>68</v>
      </c>
      <c r="I24" s="8" t="s">
        <v>56</v>
      </c>
      <c r="J24" s="5"/>
    </row>
    <row r="25" spans="1:10" x14ac:dyDescent="0.3">
      <c r="A25" s="3">
        <v>20</v>
      </c>
      <c r="B25" s="4" t="s">
        <v>31</v>
      </c>
      <c r="C25" s="7">
        <v>28</v>
      </c>
      <c r="D25" s="7">
        <v>1240</v>
      </c>
      <c r="E25" s="7">
        <v>0</v>
      </c>
      <c r="F25" s="7">
        <v>0</v>
      </c>
      <c r="G25" s="7">
        <v>0</v>
      </c>
      <c r="H25" s="7">
        <v>28</v>
      </c>
      <c r="I25" s="8" t="s">
        <v>57</v>
      </c>
      <c r="J25" s="5"/>
    </row>
    <row r="26" spans="1:10" x14ac:dyDescent="0.3">
      <c r="A26" s="3">
        <v>21</v>
      </c>
      <c r="B26" s="4" t="s">
        <v>32</v>
      </c>
      <c r="C26" s="7">
        <v>38</v>
      </c>
      <c r="D26" s="7">
        <v>1894.8</v>
      </c>
      <c r="E26" s="7">
        <v>2</v>
      </c>
      <c r="F26" s="7">
        <v>30</v>
      </c>
      <c r="G26" s="7">
        <v>40</v>
      </c>
      <c r="H26" s="7">
        <v>36</v>
      </c>
      <c r="I26" s="8" t="s">
        <v>58</v>
      </c>
      <c r="J26" s="5"/>
    </row>
    <row r="27" spans="1:10" ht="41.4" x14ac:dyDescent="0.3">
      <c r="A27" s="3">
        <v>22</v>
      </c>
      <c r="B27" s="4" t="s">
        <v>33</v>
      </c>
      <c r="C27" s="7">
        <v>48</v>
      </c>
      <c r="D27" s="7">
        <v>2400</v>
      </c>
      <c r="E27" s="7">
        <v>0</v>
      </c>
      <c r="F27" s="7">
        <v>0</v>
      </c>
      <c r="G27" s="7">
        <v>0</v>
      </c>
      <c r="H27" s="7">
        <v>48</v>
      </c>
      <c r="I27" s="8" t="s">
        <v>59</v>
      </c>
      <c r="J27" s="5"/>
    </row>
    <row r="28" spans="1:10" x14ac:dyDescent="0.3">
      <c r="A28" s="3">
        <v>23</v>
      </c>
      <c r="B28" s="4" t="s">
        <v>34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8"/>
      <c r="J28" s="5"/>
    </row>
    <row r="29" spans="1:10" x14ac:dyDescent="0.3">
      <c r="A29" s="3">
        <v>24</v>
      </c>
      <c r="B29" s="4" t="s">
        <v>35</v>
      </c>
      <c r="C29" s="7">
        <v>37</v>
      </c>
      <c r="D29" s="7">
        <v>1805</v>
      </c>
      <c r="E29" s="7">
        <v>1</v>
      </c>
      <c r="F29" s="7">
        <v>15</v>
      </c>
      <c r="G29" s="7">
        <v>20</v>
      </c>
      <c r="H29" s="7">
        <v>36</v>
      </c>
      <c r="I29" s="8" t="s">
        <v>60</v>
      </c>
      <c r="J29" s="5"/>
    </row>
    <row r="30" spans="1:10" x14ac:dyDescent="0.3">
      <c r="A30" s="3">
        <v>25</v>
      </c>
      <c r="B30" s="4" t="s">
        <v>36</v>
      </c>
      <c r="C30" s="7">
        <v>21</v>
      </c>
      <c r="D30" s="7">
        <v>1050</v>
      </c>
      <c r="E30" s="7">
        <v>0</v>
      </c>
      <c r="F30" s="7">
        <v>0</v>
      </c>
      <c r="G30" s="7">
        <v>0</v>
      </c>
      <c r="H30" s="7">
        <v>21</v>
      </c>
      <c r="I30" s="8" t="s">
        <v>61</v>
      </c>
      <c r="J30" s="5"/>
    </row>
    <row r="31" spans="1:10" x14ac:dyDescent="0.3">
      <c r="A31" s="3">
        <v>26</v>
      </c>
      <c r="B31" s="4" t="s">
        <v>37</v>
      </c>
      <c r="C31" s="7">
        <v>26</v>
      </c>
      <c r="D31" s="7">
        <v>835</v>
      </c>
      <c r="E31" s="7">
        <v>7</v>
      </c>
      <c r="F31" s="7">
        <v>63</v>
      </c>
      <c r="G31" s="7">
        <v>84</v>
      </c>
      <c r="H31" s="7">
        <v>19</v>
      </c>
      <c r="I31" s="8" t="s">
        <v>62</v>
      </c>
      <c r="J31" s="5"/>
    </row>
    <row r="32" spans="1:10" ht="27.6" x14ac:dyDescent="0.3">
      <c r="A32" s="6">
        <v>27</v>
      </c>
      <c r="B32" s="11" t="s">
        <v>38</v>
      </c>
      <c r="C32" s="7">
        <v>24</v>
      </c>
      <c r="D32" s="7">
        <v>1077.6300000000001</v>
      </c>
      <c r="E32" s="7">
        <v>2</v>
      </c>
      <c r="F32" s="7">
        <v>30</v>
      </c>
      <c r="G32" s="7">
        <v>40</v>
      </c>
      <c r="H32" s="7">
        <v>22</v>
      </c>
      <c r="I32" s="8" t="s">
        <v>63</v>
      </c>
      <c r="J32" s="5"/>
    </row>
    <row r="33" spans="1:10" x14ac:dyDescent="0.3">
      <c r="A33" s="24" t="s">
        <v>39</v>
      </c>
      <c r="B33" s="25"/>
      <c r="C33" s="14">
        <f t="shared" ref="C33:H33" si="0">SUM(C6:C32)</f>
        <v>849</v>
      </c>
      <c r="D33" s="9">
        <f t="shared" si="0"/>
        <v>38552.249999999993</v>
      </c>
      <c r="E33" s="9">
        <f t="shared" si="0"/>
        <v>60</v>
      </c>
      <c r="F33" s="9">
        <f t="shared" si="0"/>
        <v>831.35</v>
      </c>
      <c r="G33" s="9">
        <f t="shared" si="0"/>
        <v>1108.47</v>
      </c>
      <c r="H33" s="14">
        <f t="shared" si="0"/>
        <v>789</v>
      </c>
      <c r="I33" s="8"/>
      <c r="J33" s="5"/>
    </row>
    <row r="34" spans="1:10" ht="18.600000000000001" customHeight="1" x14ac:dyDescent="0.3">
      <c r="C34" s="26" t="s">
        <v>64</v>
      </c>
      <c r="D34" s="26"/>
      <c r="E34" s="26"/>
      <c r="F34" s="26"/>
      <c r="G34" s="26"/>
      <c r="H34" s="26"/>
    </row>
  </sheetData>
  <mergeCells count="6">
    <mergeCell ref="C34:H34"/>
    <mergeCell ref="A1:J1"/>
    <mergeCell ref="A2:J2"/>
    <mergeCell ref="A3:J3"/>
    <mergeCell ref="A4:J4"/>
    <mergeCell ref="A33:B33"/>
  </mergeCells>
  <printOptions gridLines="1"/>
  <pageMargins left="0.55000000000000004" right="0.25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2026-03-02T11:01:45Z</cp:lastPrinted>
  <dcterms:created xsi:type="dcterms:W3CDTF">2026-03-02T09:41:37Z</dcterms:created>
  <dcterms:modified xsi:type="dcterms:W3CDTF">2026-03-02T11:04:36Z</dcterms:modified>
</cp:coreProperties>
</file>